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8460" windowHeight="62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J6" i="1"/>
  <c r="H3" i="1"/>
  <c r="D4" i="1"/>
  <c r="K4" i="1" s="1"/>
  <c r="E4" i="1"/>
  <c r="L4" i="1" s="1"/>
  <c r="D5" i="1"/>
  <c r="K5" i="1" s="1"/>
  <c r="E5" i="1"/>
  <c r="L5" i="1" s="1"/>
  <c r="D6" i="1"/>
  <c r="K6" i="1" s="1"/>
  <c r="E6" i="1"/>
  <c r="L6" i="1" s="1"/>
  <c r="E3" i="1"/>
  <c r="L3" i="1" s="1"/>
  <c r="D3" i="1"/>
  <c r="K3" i="1"/>
  <c r="H4" i="1"/>
  <c r="I4" i="1"/>
  <c r="H5" i="1"/>
  <c r="I5" i="1" s="1"/>
  <c r="J5" i="1" s="1"/>
  <c r="I3" i="1"/>
  <c r="J3" i="1" s="1"/>
  <c r="H6" i="1"/>
  <c r="I6" i="1" s="1"/>
</calcChain>
</file>

<file path=xl/sharedStrings.xml><?xml version="1.0" encoding="utf-8"?>
<sst xmlns="http://schemas.openxmlformats.org/spreadsheetml/2006/main" count="14" uniqueCount="14">
  <si>
    <t>شماره</t>
  </si>
  <si>
    <t>P مطلق</t>
  </si>
  <si>
    <t xml:space="preserve">ΔP </t>
  </si>
  <si>
    <t>X نقشه (متر)</t>
  </si>
  <si>
    <t>Y نقشه (متر)</t>
  </si>
  <si>
    <t>y عکس (mm)</t>
  </si>
  <si>
    <t xml:space="preserve"> x عکس  (mm)</t>
  </si>
  <si>
    <t>ثابت پارالاکس بار C</t>
  </si>
  <si>
    <t>قرائت Rm نقاط</t>
  </si>
  <si>
    <t>1 ایستگاه</t>
  </si>
  <si>
    <t>H ارتفاع نقاط (متر)</t>
  </si>
  <si>
    <t>مختصات X تبديل به مقياس شده برای ترسيم در نقشه (mm)</t>
  </si>
  <si>
    <t>مختصات Y تبديل به مقياس شده برای ترسيم در نقشه  (mm)</t>
  </si>
  <si>
    <t>مختصات و جزئيات نقاط برداشت شده از زوج عکس هوایی منطقه اردستان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</si>
</sst>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"/>
      <charset val="178"/>
    </font>
    <font>
      <sz val="8"/>
      <name val="Arial"/>
      <charset val="178"/>
    </font>
    <font>
      <sz val="11"/>
      <name val="Zar"/>
      <charset val="178"/>
    </font>
    <font>
      <sz val="11"/>
      <name val="Arial"/>
      <charset val="178"/>
    </font>
    <font>
      <sz val="12"/>
      <name val="B Homa"/>
      <charset val="178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dashDot">
        <color indexed="64"/>
      </right>
      <top style="medium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medium">
        <color indexed="64"/>
      </top>
      <bottom style="double">
        <color indexed="64"/>
      </bottom>
      <diagonal/>
    </border>
    <border>
      <left style="dashDot">
        <color indexed="64"/>
      </left>
      <right/>
      <top style="medium">
        <color indexed="64"/>
      </top>
      <bottom style="double">
        <color indexed="64"/>
      </bottom>
      <diagonal/>
    </border>
    <border>
      <left style="dashDotDot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ashDot">
        <color indexed="64"/>
      </right>
      <top/>
      <bottom style="dashed">
        <color indexed="64"/>
      </bottom>
      <diagonal/>
    </border>
    <border>
      <left style="dashDot">
        <color indexed="64"/>
      </left>
      <right style="dashDot">
        <color indexed="64"/>
      </right>
      <top/>
      <bottom style="dashed">
        <color indexed="64"/>
      </bottom>
      <diagonal/>
    </border>
    <border>
      <left style="dashDot">
        <color indexed="64"/>
      </left>
      <right/>
      <top/>
      <bottom style="dashed">
        <color indexed="64"/>
      </bottom>
      <diagonal/>
    </border>
    <border>
      <left style="dashDotDot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Dot">
        <color indexed="64"/>
      </right>
      <top style="dashed">
        <color indexed="64"/>
      </top>
      <bottom style="dashed">
        <color indexed="64"/>
      </bottom>
      <diagonal/>
    </border>
    <border>
      <left style="dashDot">
        <color indexed="64"/>
      </left>
      <right style="dashDot">
        <color indexed="64"/>
      </right>
      <top style="dashed">
        <color indexed="64"/>
      </top>
      <bottom style="dashed">
        <color indexed="64"/>
      </bottom>
      <diagonal/>
    </border>
    <border>
      <left style="dashDot">
        <color indexed="64"/>
      </left>
      <right/>
      <top style="dashed">
        <color indexed="64"/>
      </top>
      <bottom style="dashed">
        <color indexed="64"/>
      </bottom>
      <diagonal/>
    </border>
    <border>
      <left style="dashDotDot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center" readingOrder="1"/>
    </xf>
    <xf numFmtId="0" fontId="3" fillId="2" borderId="0" xfId="0" applyFont="1" applyFill="1" applyAlignment="1">
      <alignment horizontal="center" readingOrder="1"/>
    </xf>
    <xf numFmtId="0" fontId="3" fillId="3" borderId="0" xfId="0" applyFont="1" applyFill="1" applyAlignment="1">
      <alignment horizontal="center" readingOrder="1"/>
    </xf>
    <xf numFmtId="0" fontId="3" fillId="4" borderId="0" xfId="0" applyFont="1" applyFill="1" applyAlignment="1">
      <alignment horizontal="center" readingOrder="1"/>
    </xf>
    <xf numFmtId="0" fontId="3" fillId="5" borderId="0" xfId="0" applyFont="1" applyFill="1" applyAlignment="1">
      <alignment horizontal="center" readingOrder="1"/>
    </xf>
    <xf numFmtId="0" fontId="3" fillId="6" borderId="0" xfId="0" applyFont="1" applyFill="1" applyAlignment="1">
      <alignment horizontal="center" readingOrder="1"/>
    </xf>
    <xf numFmtId="0" fontId="3" fillId="7" borderId="0" xfId="0" applyFont="1" applyFill="1" applyAlignment="1">
      <alignment horizontal="center" readingOrder="1"/>
    </xf>
    <xf numFmtId="164" fontId="3" fillId="3" borderId="0" xfId="0" applyNumberFormat="1" applyFont="1" applyFill="1" applyAlignment="1">
      <alignment horizontal="center" readingOrder="1"/>
    </xf>
    <xf numFmtId="0" fontId="3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6" borderId="2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164" fontId="2" fillId="3" borderId="3" xfId="0" applyNumberFormat="1" applyFont="1" applyFill="1" applyBorder="1" applyAlignment="1">
      <alignment horizontal="center" vertical="center" wrapText="1" readingOrder="2"/>
    </xf>
    <xf numFmtId="164" fontId="2" fillId="3" borderId="4" xfId="0" applyNumberFormat="1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3" fillId="5" borderId="6" xfId="0" applyFont="1" applyFill="1" applyBorder="1" applyAlignment="1">
      <alignment horizontal="center" vertical="center" wrapText="1" readingOrder="2"/>
    </xf>
    <xf numFmtId="0" fontId="3" fillId="6" borderId="6" xfId="0" applyFont="1" applyFill="1" applyBorder="1" applyAlignment="1">
      <alignment horizontal="center" vertical="center" wrapText="1" readingOrder="2"/>
    </xf>
    <xf numFmtId="0" fontId="3" fillId="7" borderId="6" xfId="0" applyFont="1" applyFill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164" fontId="3" fillId="3" borderId="7" xfId="0" applyNumberFormat="1" applyFont="1" applyFill="1" applyBorder="1" applyAlignment="1">
      <alignment horizontal="center" vertical="center" wrapText="1" readingOrder="2"/>
    </xf>
    <xf numFmtId="164" fontId="3" fillId="3" borderId="8" xfId="0" applyNumberFormat="1" applyFont="1" applyFill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4" borderId="10" xfId="0" applyFont="1" applyFill="1" applyBorder="1" applyAlignment="1">
      <alignment horizontal="center" vertical="center" wrapText="1" readingOrder="2"/>
    </xf>
    <xf numFmtId="0" fontId="3" fillId="5" borderId="10" xfId="0" applyFont="1" applyFill="1" applyBorder="1" applyAlignment="1">
      <alignment horizontal="center" vertical="center" wrapText="1" readingOrder="2"/>
    </xf>
    <xf numFmtId="0" fontId="3" fillId="6" borderId="10" xfId="0" applyFont="1" applyFill="1" applyBorder="1" applyAlignment="1">
      <alignment horizontal="center" vertical="center" wrapText="1" readingOrder="2"/>
    </xf>
    <xf numFmtId="0" fontId="3" fillId="7" borderId="10" xfId="0" applyFont="1" applyFill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164" fontId="3" fillId="3" borderId="11" xfId="0" applyNumberFormat="1" applyFont="1" applyFill="1" applyBorder="1" applyAlignment="1">
      <alignment horizontal="center" vertical="center" wrapText="1" readingOrder="2"/>
    </xf>
    <xf numFmtId="164" fontId="3" fillId="3" borderId="12" xfId="0" applyNumberFormat="1" applyFont="1" applyFill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130" zoomScaleNormal="130" workbookViewId="0">
      <selection activeCell="J4" sqref="J4"/>
    </sheetView>
  </sheetViews>
  <sheetFormatPr defaultRowHeight="14.25" x14ac:dyDescent="0.2"/>
  <cols>
    <col min="1" max="1" width="6.140625" style="1" customWidth="1"/>
    <col min="2" max="2" width="7.28515625" style="2" customWidth="1"/>
    <col min="3" max="3" width="7.140625" style="2" customWidth="1"/>
    <col min="4" max="5" width="9.140625" style="3"/>
    <col min="6" max="6" width="7.42578125" style="4" customWidth="1"/>
    <col min="7" max="7" width="7.42578125" style="5" customWidth="1"/>
    <col min="8" max="8" width="7.28515625" style="6" customWidth="1"/>
    <col min="9" max="9" width="7.28515625" style="7" customWidth="1"/>
    <col min="10" max="10" width="9.140625" style="1"/>
    <col min="11" max="11" width="10.7109375" style="8" customWidth="1"/>
    <col min="12" max="12" width="11" style="8" customWidth="1"/>
    <col min="13" max="16384" width="9.140625" style="1"/>
  </cols>
  <sheetData>
    <row r="1" spans="1:12" s="17" customFormat="1" ht="24.75" customHeight="1" thickBot="1" x14ac:dyDescent="0.25">
      <c r="A1" s="49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s="28" customFormat="1" ht="102.75" customHeight="1" thickBot="1" x14ac:dyDescent="0.25">
      <c r="A2" s="18" t="s">
        <v>0</v>
      </c>
      <c r="B2" s="19" t="s">
        <v>6</v>
      </c>
      <c r="C2" s="19" t="s">
        <v>5</v>
      </c>
      <c r="D2" s="20" t="s">
        <v>3</v>
      </c>
      <c r="E2" s="20" t="s">
        <v>4</v>
      </c>
      <c r="F2" s="21" t="s">
        <v>7</v>
      </c>
      <c r="G2" s="22" t="s">
        <v>8</v>
      </c>
      <c r="H2" s="23" t="s">
        <v>1</v>
      </c>
      <c r="I2" s="24" t="s">
        <v>2</v>
      </c>
      <c r="J2" s="25" t="s">
        <v>10</v>
      </c>
      <c r="K2" s="26" t="s">
        <v>11</v>
      </c>
      <c r="L2" s="27" t="s">
        <v>12</v>
      </c>
    </row>
    <row r="3" spans="1:12" s="17" customFormat="1" ht="29.25" thickTop="1" x14ac:dyDescent="0.2">
      <c r="A3" s="48" t="s">
        <v>9</v>
      </c>
      <c r="B3" s="29">
        <v>17</v>
      </c>
      <c r="C3" s="29">
        <v>8</v>
      </c>
      <c r="D3" s="30">
        <f>(B3/151.48)*1290</f>
        <v>144.77158700818589</v>
      </c>
      <c r="E3" s="30">
        <f>(C3/151.48)*1290</f>
        <v>68.127805650911014</v>
      </c>
      <c r="F3" s="31">
        <v>79.05</v>
      </c>
      <c r="G3" s="32">
        <v>3.15</v>
      </c>
      <c r="H3" s="33">
        <f>F3+G3</f>
        <v>82.2</v>
      </c>
      <c r="I3" s="34">
        <f>ABS(H3-82.2)</f>
        <v>0</v>
      </c>
      <c r="J3" s="35">
        <f>100+((1290*I3)/H3)</f>
        <v>100</v>
      </c>
      <c r="K3" s="36">
        <f>D3/3</f>
        <v>48.257195669395294</v>
      </c>
      <c r="L3" s="37">
        <f>E3/3</f>
        <v>22.709268550303673</v>
      </c>
    </row>
    <row r="4" spans="1:12" s="17" customFormat="1" x14ac:dyDescent="0.2">
      <c r="A4" s="38">
        <v>2</v>
      </c>
      <c r="B4" s="39">
        <v>10</v>
      </c>
      <c r="C4" s="39">
        <v>-111</v>
      </c>
      <c r="D4" s="40">
        <f t="shared" ref="D4:D6" si="0">(B4/151.48)*1290</f>
        <v>85.159757063638764</v>
      </c>
      <c r="E4" s="40">
        <f t="shared" ref="E4:E6" si="1">(C4/151.48)*1290</f>
        <v>-945.27330340639037</v>
      </c>
      <c r="F4" s="41">
        <v>79.05</v>
      </c>
      <c r="G4" s="42">
        <v>3.57</v>
      </c>
      <c r="H4" s="43">
        <f>F4+G4</f>
        <v>82.61999999999999</v>
      </c>
      <c r="I4" s="44">
        <f t="shared" ref="I4:I6" si="2">ABS(H4-82.2)</f>
        <v>0.41999999999998749</v>
      </c>
      <c r="J4" s="45">
        <f>100+((1290*I4)/H4)</f>
        <v>106.55773420479284</v>
      </c>
      <c r="K4" s="46">
        <f t="shared" ref="K4:K6" si="3">D4/3</f>
        <v>28.386585687879588</v>
      </c>
      <c r="L4" s="47">
        <f t="shared" ref="L4:L6" si="4">E4/3</f>
        <v>-315.09110113546348</v>
      </c>
    </row>
    <row r="5" spans="1:12" s="17" customFormat="1" x14ac:dyDescent="0.2">
      <c r="A5" s="38">
        <v>3</v>
      </c>
      <c r="B5" s="39">
        <v>20</v>
      </c>
      <c r="C5" s="39">
        <v>-111</v>
      </c>
      <c r="D5" s="40">
        <f t="shared" si="0"/>
        <v>170.31951412727753</v>
      </c>
      <c r="E5" s="40">
        <f t="shared" si="1"/>
        <v>-945.27330340639037</v>
      </c>
      <c r="F5" s="41">
        <v>79.05</v>
      </c>
      <c r="G5" s="42">
        <v>4.2699999999999996</v>
      </c>
      <c r="H5" s="43">
        <f t="shared" ref="H5:H6" si="5">F5+G5</f>
        <v>83.32</v>
      </c>
      <c r="I5" s="44">
        <f t="shared" si="2"/>
        <v>1.1199999999999903</v>
      </c>
      <c r="J5" s="45">
        <f t="shared" ref="J4:J6" si="6">100+((1290*I5)/H5)</f>
        <v>117.34037445991343</v>
      </c>
      <c r="K5" s="46">
        <f t="shared" si="3"/>
        <v>56.773171375759176</v>
      </c>
      <c r="L5" s="47">
        <f t="shared" si="4"/>
        <v>-315.09110113546348</v>
      </c>
    </row>
    <row r="6" spans="1:12" s="17" customFormat="1" x14ac:dyDescent="0.2">
      <c r="A6" s="38">
        <v>4</v>
      </c>
      <c r="B6" s="39">
        <v>30</v>
      </c>
      <c r="C6" s="39">
        <v>-111</v>
      </c>
      <c r="D6" s="40">
        <f t="shared" si="0"/>
        <v>255.47927119091631</v>
      </c>
      <c r="E6" s="40">
        <f t="shared" si="1"/>
        <v>-945.27330340639037</v>
      </c>
      <c r="F6" s="41">
        <v>79.05</v>
      </c>
      <c r="G6" s="42">
        <v>2.96</v>
      </c>
      <c r="H6" s="43">
        <f t="shared" si="5"/>
        <v>82.009999999999991</v>
      </c>
      <c r="I6" s="44">
        <f t="shared" si="2"/>
        <v>0.19000000000001194</v>
      </c>
      <c r="J6" s="45">
        <f t="shared" si="6"/>
        <v>102.98865991952219</v>
      </c>
      <c r="K6" s="46">
        <f t="shared" si="3"/>
        <v>85.159757063638764</v>
      </c>
      <c r="L6" s="47">
        <f t="shared" si="4"/>
        <v>-315.09110113546348</v>
      </c>
    </row>
    <row r="7" spans="1:12" s="9" customFormat="1" x14ac:dyDescent="0.2">
      <c r="B7" s="10"/>
      <c r="C7" s="10"/>
      <c r="D7" s="11"/>
      <c r="E7" s="11"/>
      <c r="F7" s="12"/>
      <c r="G7" s="13"/>
      <c r="H7" s="14"/>
      <c r="I7" s="15"/>
      <c r="K7" s="16"/>
      <c r="L7" s="16"/>
    </row>
    <row r="8" spans="1:12" s="9" customFormat="1" x14ac:dyDescent="0.2">
      <c r="B8" s="10"/>
      <c r="C8" s="10"/>
      <c r="D8" s="11"/>
      <c r="E8" s="11"/>
      <c r="F8" s="12"/>
      <c r="G8" s="13"/>
      <c r="H8" s="14"/>
      <c r="I8" s="15"/>
      <c r="K8" s="16"/>
      <c r="L8" s="16"/>
    </row>
  </sheetData>
  <mergeCells count="1">
    <mergeCell ref="A1:L1"/>
  </mergeCells>
  <phoneticPr fontId="1" type="noConversion"/>
  <pageMargins left="0.17" right="0.28999999999999998" top="0.22" bottom="0.73" header="0.38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esmaeili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</dc:creator>
  <cp:lastModifiedBy>Faridesm</cp:lastModifiedBy>
  <cp:lastPrinted>2005-01-04T19:34:19Z</cp:lastPrinted>
  <dcterms:created xsi:type="dcterms:W3CDTF">2004-12-29T18:22:21Z</dcterms:created>
  <dcterms:modified xsi:type="dcterms:W3CDTF">2025-04-29T09:06:06Z</dcterms:modified>
</cp:coreProperties>
</file>